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О\исполнение бюджета\Исполнение 2025 год\2025 год\Пакет к проекту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Print_Area" localSheetId="0">Лист1!$A$2:$K$54</definedName>
  </definedNames>
  <calcPr calcId="162913" iterate="1"/>
</workbook>
</file>

<file path=xl/calcChain.xml><?xml version="1.0" encoding="utf-8"?>
<calcChain xmlns="http://schemas.openxmlformats.org/spreadsheetml/2006/main">
  <c r="H49" i="1" l="1"/>
  <c r="E49" i="1"/>
  <c r="D49" i="1"/>
  <c r="K43" i="1"/>
  <c r="H15" i="1"/>
  <c r="E15" i="1"/>
  <c r="K22" i="1"/>
  <c r="F22" i="1"/>
  <c r="C22" i="1"/>
  <c r="I22" i="1" s="1"/>
  <c r="C17" i="1"/>
  <c r="F13" i="1"/>
  <c r="G15" i="1" l="1"/>
  <c r="F20" i="1" l="1"/>
  <c r="H30" i="1"/>
  <c r="G30" i="1"/>
  <c r="G49" i="1" s="1"/>
  <c r="E30" i="1"/>
  <c r="D30" i="1"/>
  <c r="K36" i="1"/>
  <c r="F36" i="1"/>
  <c r="C36" i="1"/>
  <c r="J35" i="1"/>
  <c r="F35" i="1"/>
  <c r="C35" i="1"/>
  <c r="J29" i="1"/>
  <c r="F29" i="1"/>
  <c r="C29" i="1"/>
  <c r="F48" i="1"/>
  <c r="C48" i="1"/>
  <c r="C24" i="1"/>
  <c r="I36" i="1" l="1"/>
  <c r="I35" i="1"/>
  <c r="I29" i="1"/>
  <c r="D15" i="1"/>
  <c r="J48" i="1" l="1"/>
  <c r="I48" i="1"/>
  <c r="C16" i="1" l="1"/>
  <c r="J37" i="1" l="1"/>
  <c r="F37" i="1"/>
  <c r="C37" i="1"/>
  <c r="J41" i="1"/>
  <c r="J40" i="1"/>
  <c r="F41" i="1"/>
  <c r="F40" i="1"/>
  <c r="H39" i="1"/>
  <c r="G39" i="1"/>
  <c r="E39" i="1"/>
  <c r="D39" i="1"/>
  <c r="C41" i="1"/>
  <c r="C40" i="1"/>
  <c r="K33" i="1"/>
  <c r="F33" i="1"/>
  <c r="C33" i="1"/>
  <c r="I40" i="1" l="1"/>
  <c r="I37" i="1"/>
  <c r="F39" i="1"/>
  <c r="J39" i="1"/>
  <c r="I41" i="1"/>
  <c r="C39" i="1"/>
  <c r="I33" i="1"/>
  <c r="I39" i="1" l="1"/>
  <c r="J45" i="1"/>
  <c r="F45" i="1"/>
  <c r="C45" i="1"/>
  <c r="I45" i="1" l="1"/>
  <c r="J47" i="1"/>
  <c r="F47" i="1"/>
  <c r="C47" i="1"/>
  <c r="I47" i="1" l="1"/>
  <c r="J43" i="1" l="1"/>
  <c r="F43" i="1"/>
  <c r="C43" i="1"/>
  <c r="J38" i="1"/>
  <c r="F38" i="1"/>
  <c r="C38" i="1"/>
  <c r="I38" i="1" l="1"/>
  <c r="I43" i="1"/>
  <c r="F32" i="1"/>
  <c r="C32" i="1"/>
  <c r="J32" i="1"/>
  <c r="J31" i="1"/>
  <c r="J28" i="1"/>
  <c r="F28" i="1"/>
  <c r="C28" i="1"/>
  <c r="I28" i="1" l="1"/>
  <c r="I32" i="1"/>
  <c r="J30" i="1"/>
  <c r="G25" i="1"/>
  <c r="D25" i="1"/>
  <c r="J26" i="1"/>
  <c r="J27" i="1"/>
  <c r="F26" i="1"/>
  <c r="F24" i="1"/>
  <c r="C26" i="1"/>
  <c r="K21" i="1"/>
  <c r="F21" i="1"/>
  <c r="C21" i="1"/>
  <c r="K23" i="1"/>
  <c r="F23" i="1"/>
  <c r="C23" i="1"/>
  <c r="K19" i="1"/>
  <c r="K18" i="1"/>
  <c r="F19" i="1"/>
  <c r="F18" i="1"/>
  <c r="C19" i="1"/>
  <c r="C18" i="1"/>
  <c r="I26" i="1" l="1"/>
  <c r="F25" i="1"/>
  <c r="I18" i="1"/>
  <c r="I19" i="1"/>
  <c r="C25" i="1"/>
  <c r="I21" i="1"/>
  <c r="J25" i="1"/>
  <c r="I23" i="1"/>
  <c r="K17" i="1"/>
  <c r="I25" i="1" l="1"/>
  <c r="C44" i="1"/>
  <c r="F15" i="1" l="1"/>
  <c r="C15" i="1"/>
  <c r="K24" i="1" l="1"/>
  <c r="K20" i="1"/>
  <c r="J46" i="1"/>
  <c r="J44" i="1"/>
  <c r="J42" i="1"/>
  <c r="J34" i="1"/>
  <c r="J16" i="1"/>
  <c r="J13" i="1"/>
  <c r="J11" i="1"/>
  <c r="F46" i="1"/>
  <c r="F44" i="1"/>
  <c r="F42" i="1"/>
  <c r="F34" i="1"/>
  <c r="F31" i="1"/>
  <c r="F30" i="1" s="1"/>
  <c r="F27" i="1"/>
  <c r="F17" i="1"/>
  <c r="F16" i="1"/>
  <c r="F11" i="1"/>
  <c r="C46" i="1"/>
  <c r="C42" i="1"/>
  <c r="C34" i="1"/>
  <c r="C31" i="1"/>
  <c r="C30" i="1" s="1"/>
  <c r="C27" i="1"/>
  <c r="C20" i="1"/>
  <c r="C13" i="1"/>
  <c r="I30" i="1" l="1"/>
  <c r="I31" i="1"/>
  <c r="I16" i="1"/>
  <c r="I27" i="1"/>
  <c r="I20" i="1"/>
  <c r="K49" i="1"/>
  <c r="F49" i="1"/>
  <c r="I13" i="1"/>
  <c r="I17" i="1"/>
  <c r="I24" i="1"/>
  <c r="I42" i="1"/>
  <c r="I46" i="1"/>
  <c r="I11" i="1"/>
  <c r="I34" i="1"/>
  <c r="I44" i="1"/>
  <c r="C49" i="1"/>
  <c r="J49" i="1"/>
  <c r="I49" i="1" l="1"/>
</calcChain>
</file>

<file path=xl/sharedStrings.xml><?xml version="1.0" encoding="utf-8"?>
<sst xmlns="http://schemas.openxmlformats.org/spreadsheetml/2006/main" count="130" uniqueCount="73">
  <si>
    <t>Наименование расхода</t>
  </si>
  <si>
    <t>План</t>
  </si>
  <si>
    <t>Исполнено</t>
  </si>
  <si>
    <t>Процент исполнения (%)</t>
  </si>
  <si>
    <t>всего</t>
  </si>
  <si>
    <t>в том числе за счет средств:</t>
  </si>
  <si>
    <t>Местного бюджета</t>
  </si>
  <si>
    <t>ВСЕГО РАСХОДОВ</t>
  </si>
  <si>
    <t>х</t>
  </si>
  <si>
    <t>раздел-подраздел</t>
  </si>
  <si>
    <t>0102</t>
  </si>
  <si>
    <t xml:space="preserve">Функционирование высшего должностного лица органа местного самоуправления </t>
  </si>
  <si>
    <t>0103</t>
  </si>
  <si>
    <t>Функционирование законодательных  органов местного самоуправления</t>
  </si>
  <si>
    <t>0104</t>
  </si>
  <si>
    <t>Расходы на обеспечение функций органов местного самоуправления</t>
  </si>
  <si>
    <t>Функционирование местных администраций, в том числе:</t>
  </si>
  <si>
    <t>0105</t>
  </si>
  <si>
    <t>Федерального, краевого  бюджета</t>
  </si>
  <si>
    <t>ФБ, КБ</t>
  </si>
  <si>
    <t>МБ</t>
  </si>
  <si>
    <t>0106</t>
  </si>
  <si>
    <t>Обеспечение деятельности финансового управления</t>
  </si>
  <si>
    <t>Обеспечение деятельности контрольно-счетной палаты МО</t>
  </si>
  <si>
    <t>Обеспечение деятельности финансовых, налоговых и таможенных органов и органов финансового надзора, в том числе:</t>
  </si>
  <si>
    <t>Обеспечение проведения выборов и референдумов</t>
  </si>
  <si>
    <t>0107</t>
  </si>
  <si>
    <t>Обеспечение хозяйственного обслуживания</t>
  </si>
  <si>
    <t>Другие общегосударственные вопросы</t>
  </si>
  <si>
    <t>0113</t>
  </si>
  <si>
    <t>Расходы на обеспечение деятельности МКУ ЦБ администрации МО, МКУ УМЗ Тбилиского района"</t>
  </si>
  <si>
    <t>Расходы на обеспечение прочих обязательств органов местного самоуправления</t>
  </si>
  <si>
    <t>0412</t>
  </si>
  <si>
    <t>Другие вопросы в области национальной экономики расходы на обеспечение деятельности МКУ УКС Тбилисского района</t>
  </si>
  <si>
    <t>Другие вопросы в области жилищно-коммунального хозяйства, мероприятия по проведению капитального ремонта общего имущества собственников помещений в многоквартирных домах</t>
  </si>
  <si>
    <t>0505</t>
  </si>
  <si>
    <t>0709</t>
  </si>
  <si>
    <t>Другие вопросы в области образования, Обеспечение деятельности МАУ ЛОД Ласточка</t>
  </si>
  <si>
    <t>1001</t>
  </si>
  <si>
    <t xml:space="preserve">Пенсионное обеспечение, Дополнительное материальное обеспечение ряда лиц, замещавших выборные муниципальные должности и должности муниципальной службы </t>
  </si>
  <si>
    <t>1301</t>
  </si>
  <si>
    <t>Обслуживание государственного внутреннего и муниципального долга</t>
  </si>
  <si>
    <t>1401</t>
  </si>
  <si>
    <t>Дотация на выравнивание бюджетной обеспеченности муниципальных образований</t>
  </si>
  <si>
    <t>Субвенция на осуществление отдельных полномочий Краснодарского края на обеспечение учета граждан отдельных категорий в качестве нуждающихся в жилых помещениях ГП КК "Развитие ЖКХ"</t>
  </si>
  <si>
    <t>Субвенция на осуществление отдельных полномочий Краснодарского края на организацию и осуществление деятельности по опеке и попечительству в отношении несовершеннолетних ГП КК "Социальная поддержка граждан"</t>
  </si>
  <si>
    <t>Субвенция на осуществление отдельных полномочий Краснодарского края на создание и организацию деятельности комиссий по делам несовершеннолетних и защите их прав. ГП КК "Социальная поддержка граждан"</t>
  </si>
  <si>
    <t>Субвенция на осуществление отдельных полномочий Краснодарского края на организацию оздоровления и отдыха детей. ГП КК "Социальная поддержка граждан"</t>
  </si>
  <si>
    <t>Субвенция на  осуществление отдельных полномочий Краснодарского края на поддержку сельскохозяйственного производства. ГП КК "Развитие сельского хозяйства и регулирование рынков с/х продукции, сырья и продовольствия"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</si>
  <si>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 сиротам содействия в преодолении трудной жизненной ситуации и осуществления контроля за использованием предоставленных  им жилых помещений ГП КК "Дети Кубани"</t>
  </si>
  <si>
    <r>
      <t>Судебная система,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</r>
    <r>
      <rPr>
        <b/>
        <u/>
        <sz val="11"/>
        <color theme="1"/>
        <rFont val="Times New Roman"/>
        <family val="1"/>
        <charset val="204"/>
      </rPr>
      <t xml:space="preserve"> (непрограммные расходы)</t>
    </r>
  </si>
  <si>
    <t>1003</t>
  </si>
  <si>
    <t>Субвенция на осуществление отдельных государственных полномочий Краснодарского края по подготовке и проведению Всероссийской переписи населения</t>
  </si>
  <si>
    <t>0502</t>
  </si>
  <si>
    <t>Коммунальное хозяйство</t>
  </si>
  <si>
    <t>Организация водоснабжения населения</t>
  </si>
  <si>
    <t>Организация мероприятий по обращению с твердыми бытовыми отходами</t>
  </si>
  <si>
    <t>Мобилизационная подготовка экономики</t>
  </si>
  <si>
    <t>0204</t>
  </si>
  <si>
    <t>Межбюджетные трансферты на поддержку мер по обеспечению сбалансированности местных бюджетов</t>
  </si>
  <si>
    <t>1403</t>
  </si>
  <si>
    <t>Другие непрограммные направления деятельности</t>
  </si>
  <si>
    <t>Исполняющий обязанности заместителя главы</t>
  </si>
  <si>
    <t>муниципального образования Тбилисский район,</t>
  </si>
  <si>
    <t>начальника финансового управления</t>
  </si>
  <si>
    <t>(тыс. рублей)</t>
  </si>
  <si>
    <t>Е.А. Клочкова</t>
  </si>
  <si>
    <t>Расходы по обслуживанию деятельности органов местного самоуправления</t>
  </si>
  <si>
    <t>Резервный фонд</t>
  </si>
  <si>
    <t>0111</t>
  </si>
  <si>
    <t>НЕПРОГРАММНЫЕ РАСХОДЫ ЗА 2025 год</t>
  </si>
  <si>
    <t xml:space="preserve">Субвенции на 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 </t>
  </si>
  <si>
    <t>Предоставление дополнительной меры социальной поддержки в виде единовременной денежной выплаты отдельным категориям граждан (заключившие контракт на СВО и ветерану ВОВ к 80-летию Победы)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</si>
</sst>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0" fillId="0" borderId="0" xfId="0" applyNumberFormat="1"/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justify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/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justify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6" fillId="0" borderId="2" xfId="0" applyFont="1" applyBorder="1" applyAlignment="1">
      <alignment horizontal="right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horizontal="justify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4"/>
  <sheetViews>
    <sheetView tabSelected="1" topLeftCell="A45" workbookViewId="0">
      <selection activeCell="A44" sqref="A44"/>
    </sheetView>
  </sheetViews>
  <sheetFormatPr defaultRowHeight="15" x14ac:dyDescent="0.25"/>
  <cols>
    <col min="1" max="1" width="32.28515625" customWidth="1"/>
    <col min="2" max="2" width="8.140625" customWidth="1"/>
    <col min="3" max="3" width="11.28515625" customWidth="1"/>
    <col min="4" max="4" width="14.7109375" customWidth="1"/>
    <col min="5" max="5" width="9.140625" customWidth="1"/>
    <col min="6" max="6" width="11.85546875" customWidth="1"/>
    <col min="7" max="7" width="11.5703125" customWidth="1"/>
    <col min="8" max="8" width="9" customWidth="1"/>
    <col min="9" max="9" width="6.7109375" customWidth="1"/>
    <col min="10" max="10" width="7.28515625" customWidth="1"/>
    <col min="11" max="11" width="7" customWidth="1"/>
  </cols>
  <sheetData>
    <row r="2" spans="1:13" ht="18.75" x14ac:dyDescent="0.3">
      <c r="A2" s="40" t="s">
        <v>70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3" ht="18.75" x14ac:dyDescent="0.3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3" ht="15.75" x14ac:dyDescent="0.25">
      <c r="J4" s="31" t="s">
        <v>65</v>
      </c>
      <c r="K4" s="31"/>
    </row>
    <row r="5" spans="1:13" x14ac:dyDescent="0.25">
      <c r="A5" s="37" t="s">
        <v>0</v>
      </c>
      <c r="B5" s="38" t="s">
        <v>9</v>
      </c>
      <c r="C5" s="38" t="s">
        <v>1</v>
      </c>
      <c r="D5" s="38"/>
      <c r="E5" s="38"/>
      <c r="F5" s="38" t="s">
        <v>2</v>
      </c>
      <c r="G5" s="38"/>
      <c r="H5" s="38"/>
      <c r="I5" s="37" t="s">
        <v>3</v>
      </c>
      <c r="J5" s="37"/>
      <c r="K5" s="37"/>
    </row>
    <row r="6" spans="1:13" ht="31.5" customHeight="1" x14ac:dyDescent="0.25">
      <c r="A6" s="37"/>
      <c r="B6" s="38"/>
      <c r="C6" s="38" t="s">
        <v>4</v>
      </c>
      <c r="D6" s="37" t="s">
        <v>5</v>
      </c>
      <c r="E6" s="37"/>
      <c r="F6" s="37" t="s">
        <v>4</v>
      </c>
      <c r="G6" s="37" t="s">
        <v>5</v>
      </c>
      <c r="H6" s="37"/>
      <c r="I6" s="37" t="s">
        <v>4</v>
      </c>
      <c r="J6" s="37" t="s">
        <v>5</v>
      </c>
      <c r="K6" s="37"/>
    </row>
    <row r="7" spans="1:13" ht="15" customHeight="1" x14ac:dyDescent="0.25">
      <c r="A7" s="37"/>
      <c r="B7" s="38"/>
      <c r="C7" s="38"/>
      <c r="D7" s="37" t="s">
        <v>6</v>
      </c>
      <c r="E7" s="37" t="s">
        <v>18</v>
      </c>
      <c r="F7" s="37"/>
      <c r="G7" s="37" t="s">
        <v>6</v>
      </c>
      <c r="H7" s="37" t="s">
        <v>18</v>
      </c>
      <c r="I7" s="37"/>
      <c r="J7" s="37" t="s">
        <v>20</v>
      </c>
      <c r="K7" s="38" t="s">
        <v>19</v>
      </c>
    </row>
    <row r="8" spans="1:13" ht="88.5" customHeight="1" x14ac:dyDescent="0.25">
      <c r="A8" s="37"/>
      <c r="B8" s="38"/>
      <c r="C8" s="38"/>
      <c r="D8" s="37"/>
      <c r="E8" s="37"/>
      <c r="F8" s="37"/>
      <c r="G8" s="37"/>
      <c r="H8" s="37"/>
      <c r="I8" s="37"/>
      <c r="J8" s="37"/>
      <c r="K8" s="39"/>
    </row>
    <row r="9" spans="1:13" x14ac:dyDescent="0.25">
      <c r="A9" s="38">
        <v>1</v>
      </c>
      <c r="B9" s="38">
        <v>2</v>
      </c>
      <c r="C9" s="38">
        <v>3</v>
      </c>
      <c r="D9" s="38">
        <v>4</v>
      </c>
      <c r="E9" s="38">
        <v>5</v>
      </c>
      <c r="F9" s="38">
        <v>6</v>
      </c>
      <c r="G9" s="38">
        <v>7</v>
      </c>
      <c r="H9" s="38">
        <v>8</v>
      </c>
      <c r="I9" s="38">
        <v>9</v>
      </c>
      <c r="J9" s="38">
        <v>10</v>
      </c>
      <c r="K9" s="38">
        <v>11</v>
      </c>
    </row>
    <row r="10" spans="1:13" ht="10.9" customHeight="1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39"/>
      <c r="K10" s="38"/>
    </row>
    <row r="11" spans="1:13" ht="39.75" customHeight="1" x14ac:dyDescent="0.25">
      <c r="A11" s="33" t="s">
        <v>11</v>
      </c>
      <c r="B11" s="36" t="s">
        <v>10</v>
      </c>
      <c r="C11" s="32">
        <v>1221.0999999999999</v>
      </c>
      <c r="D11" s="32">
        <v>1221.0999999999999</v>
      </c>
      <c r="E11" s="32">
        <v>0</v>
      </c>
      <c r="F11" s="32">
        <f>G11+H11</f>
        <v>0</v>
      </c>
      <c r="G11" s="32">
        <v>0</v>
      </c>
      <c r="H11" s="32">
        <v>0</v>
      </c>
      <c r="I11" s="32">
        <f>F11/C11*100</f>
        <v>0</v>
      </c>
      <c r="J11" s="32">
        <f>G11/D11*100</f>
        <v>0</v>
      </c>
      <c r="K11" s="32" t="s">
        <v>8</v>
      </c>
    </row>
    <row r="12" spans="1:13" ht="25.9" customHeight="1" x14ac:dyDescent="0.25">
      <c r="A12" s="33"/>
      <c r="B12" s="36"/>
      <c r="C12" s="32"/>
      <c r="D12" s="32"/>
      <c r="E12" s="32"/>
      <c r="F12" s="32"/>
      <c r="G12" s="32"/>
      <c r="H12" s="32"/>
      <c r="I12" s="32"/>
      <c r="J12" s="32"/>
      <c r="K12" s="32"/>
    </row>
    <row r="13" spans="1:13" ht="20.25" customHeight="1" x14ac:dyDescent="0.25">
      <c r="A13" s="33" t="s">
        <v>13</v>
      </c>
      <c r="B13" s="36" t="s">
        <v>12</v>
      </c>
      <c r="C13" s="32">
        <f>D13+E13</f>
        <v>76.8</v>
      </c>
      <c r="D13" s="32">
        <v>76.8</v>
      </c>
      <c r="E13" s="32">
        <v>0</v>
      </c>
      <c r="F13" s="32">
        <f>G13+H13</f>
        <v>67.2</v>
      </c>
      <c r="G13" s="32">
        <v>67.2</v>
      </c>
      <c r="H13" s="32">
        <v>0</v>
      </c>
      <c r="I13" s="32">
        <f>F13/C13*100</f>
        <v>87.500000000000014</v>
      </c>
      <c r="J13" s="32">
        <f>G13/D13*100</f>
        <v>87.500000000000014</v>
      </c>
      <c r="K13" s="32" t="s">
        <v>8</v>
      </c>
    </row>
    <row r="14" spans="1:13" ht="26.45" customHeight="1" x14ac:dyDescent="0.25">
      <c r="A14" s="33"/>
      <c r="B14" s="36"/>
      <c r="C14" s="32"/>
      <c r="D14" s="32"/>
      <c r="E14" s="32"/>
      <c r="F14" s="32"/>
      <c r="G14" s="32"/>
      <c r="H14" s="32"/>
      <c r="I14" s="32"/>
      <c r="J14" s="32"/>
      <c r="K14" s="32"/>
    </row>
    <row r="15" spans="1:13" ht="46.9" customHeight="1" x14ac:dyDescent="0.25">
      <c r="A15" s="6" t="s">
        <v>16</v>
      </c>
      <c r="B15" s="7" t="s">
        <v>14</v>
      </c>
      <c r="C15" s="3">
        <f>D15+E15</f>
        <v>71161.900000000009</v>
      </c>
      <c r="D15" s="19">
        <f>D16+D17+D18+D19+D20+D21+D23</f>
        <v>56691.3</v>
      </c>
      <c r="E15" s="3">
        <f>E16+E17+E18+E19+E20+E21+E22+E23</f>
        <v>14470.6</v>
      </c>
      <c r="F15" s="3">
        <f>G15+H15</f>
        <v>67505</v>
      </c>
      <c r="G15" s="19">
        <f>G16+G17+G18+G19+G20+G21+G23</f>
        <v>54866.6</v>
      </c>
      <c r="H15" s="27">
        <f>H16+H17+H18+H19+H20+H21+H22+H23</f>
        <v>12638.4</v>
      </c>
      <c r="I15" s="3">
        <v>98.2</v>
      </c>
      <c r="J15" s="3">
        <v>100</v>
      </c>
      <c r="K15" s="3">
        <v>91.7</v>
      </c>
    </row>
    <row r="16" spans="1:13" ht="56.45" customHeight="1" x14ac:dyDescent="0.25">
      <c r="A16" s="5" t="s">
        <v>15</v>
      </c>
      <c r="B16" s="4" t="s">
        <v>14</v>
      </c>
      <c r="C16" s="2">
        <f>D16+E16</f>
        <v>56691.3</v>
      </c>
      <c r="D16" s="2">
        <v>56691.3</v>
      </c>
      <c r="E16" s="2"/>
      <c r="F16" s="2">
        <f>G16+H16</f>
        <v>54866.6</v>
      </c>
      <c r="G16" s="2">
        <v>54866.6</v>
      </c>
      <c r="H16" s="2"/>
      <c r="I16" s="2">
        <f>F16/C16*100</f>
        <v>96.781340346755144</v>
      </c>
      <c r="J16" s="2">
        <f>G16/D16*100</f>
        <v>96.781340346755144</v>
      </c>
      <c r="K16" s="2" t="s">
        <v>8</v>
      </c>
      <c r="M16" s="1"/>
    </row>
    <row r="17" spans="1:11" ht="129.75" customHeight="1" x14ac:dyDescent="0.25">
      <c r="A17" s="5" t="s">
        <v>44</v>
      </c>
      <c r="B17" s="4" t="s">
        <v>14</v>
      </c>
      <c r="C17" s="2">
        <f>D17+E17</f>
        <v>923.1</v>
      </c>
      <c r="D17" s="2"/>
      <c r="E17" s="2">
        <v>923.1</v>
      </c>
      <c r="F17" s="2">
        <f t="shared" ref="F17:F20" si="0">G17+H17</f>
        <v>836.2</v>
      </c>
      <c r="G17" s="2"/>
      <c r="H17" s="2">
        <v>836.2</v>
      </c>
      <c r="I17" s="2">
        <f t="shared" ref="I17:I23" si="1">F17/C17*100</f>
        <v>90.586068681616297</v>
      </c>
      <c r="J17" s="2" t="s">
        <v>8</v>
      </c>
      <c r="K17" s="2">
        <f>H17/E17*100</f>
        <v>90.586068681616297</v>
      </c>
    </row>
    <row r="18" spans="1:11" ht="132.75" customHeight="1" x14ac:dyDescent="0.25">
      <c r="A18" s="5" t="s">
        <v>45</v>
      </c>
      <c r="B18" s="4" t="s">
        <v>14</v>
      </c>
      <c r="C18" s="2">
        <f>D18+E18</f>
        <v>4840.5</v>
      </c>
      <c r="D18" s="2"/>
      <c r="E18" s="2">
        <v>4840.5</v>
      </c>
      <c r="F18" s="2">
        <f t="shared" si="0"/>
        <v>4643</v>
      </c>
      <c r="G18" s="2"/>
      <c r="H18" s="2">
        <v>4643</v>
      </c>
      <c r="I18" s="2">
        <f t="shared" si="1"/>
        <v>95.919842991426506</v>
      </c>
      <c r="J18" s="2" t="s">
        <v>8</v>
      </c>
      <c r="K18" s="2">
        <f>H18/E18*100</f>
        <v>95.919842991426506</v>
      </c>
    </row>
    <row r="19" spans="1:11" ht="133.5" customHeight="1" x14ac:dyDescent="0.25">
      <c r="A19" s="5" t="s">
        <v>46</v>
      </c>
      <c r="B19" s="4" t="s">
        <v>14</v>
      </c>
      <c r="C19" s="2">
        <f>D19+E19</f>
        <v>3778.2</v>
      </c>
      <c r="D19" s="2"/>
      <c r="E19" s="2">
        <v>3778.2</v>
      </c>
      <c r="F19" s="2">
        <f t="shared" si="0"/>
        <v>3503.1</v>
      </c>
      <c r="G19" s="2"/>
      <c r="H19" s="2">
        <v>3503.1</v>
      </c>
      <c r="I19" s="2">
        <f t="shared" si="1"/>
        <v>92.718754962680634</v>
      </c>
      <c r="J19" s="2" t="s">
        <v>8</v>
      </c>
      <c r="K19" s="2">
        <f>H19/E19*100</f>
        <v>92.718754962680634</v>
      </c>
    </row>
    <row r="20" spans="1:11" ht="102" customHeight="1" x14ac:dyDescent="0.25">
      <c r="A20" s="5" t="s">
        <v>47</v>
      </c>
      <c r="B20" s="4" t="s">
        <v>14</v>
      </c>
      <c r="C20" s="2">
        <f t="shared" ref="C20:C23" si="2">D20+E20</f>
        <v>923.3</v>
      </c>
      <c r="D20" s="2"/>
      <c r="E20" s="2">
        <v>923.3</v>
      </c>
      <c r="F20" s="2">
        <f t="shared" si="0"/>
        <v>890.2</v>
      </c>
      <c r="G20" s="2"/>
      <c r="H20" s="2">
        <v>890.2</v>
      </c>
      <c r="I20" s="2">
        <f t="shared" si="1"/>
        <v>96.415033033683542</v>
      </c>
      <c r="J20" s="2" t="s">
        <v>8</v>
      </c>
      <c r="K20" s="2">
        <f t="shared" ref="K20" si="3">H20/E20*100</f>
        <v>96.415033033683542</v>
      </c>
    </row>
    <row r="21" spans="1:11" ht="150" x14ac:dyDescent="0.25">
      <c r="A21" s="5" t="s">
        <v>48</v>
      </c>
      <c r="B21" s="4" t="s">
        <v>14</v>
      </c>
      <c r="C21" s="2">
        <f t="shared" si="2"/>
        <v>1840.2</v>
      </c>
      <c r="D21" s="2"/>
      <c r="E21" s="2">
        <v>1840.2</v>
      </c>
      <c r="F21" s="2">
        <f t="shared" ref="F21:F23" si="4">G21+H21</f>
        <v>1695.1</v>
      </c>
      <c r="G21" s="2"/>
      <c r="H21" s="2">
        <v>1695.1</v>
      </c>
      <c r="I21" s="2">
        <f t="shared" si="1"/>
        <v>92.114987501358542</v>
      </c>
      <c r="J21" s="2" t="s">
        <v>8</v>
      </c>
      <c r="K21" s="2">
        <f t="shared" ref="K21" si="5">H21/E21*100</f>
        <v>92.114987501358542</v>
      </c>
    </row>
    <row r="22" spans="1:11" ht="282" customHeight="1" x14ac:dyDescent="0.25">
      <c r="A22" s="28" t="s">
        <v>71</v>
      </c>
      <c r="B22" s="4" t="s">
        <v>14</v>
      </c>
      <c r="C22" s="2">
        <f t="shared" ref="C22" si="6">D22+E22</f>
        <v>923.1</v>
      </c>
      <c r="D22" s="2"/>
      <c r="E22" s="2">
        <v>923.1</v>
      </c>
      <c r="F22" s="2">
        <f t="shared" ref="F22" si="7">G22+H22</f>
        <v>272.39999999999998</v>
      </c>
      <c r="G22" s="2"/>
      <c r="H22" s="2">
        <v>272.39999999999998</v>
      </c>
      <c r="I22" s="2">
        <f t="shared" ref="I22" si="8">F22/C22*100</f>
        <v>29.509262268443287</v>
      </c>
      <c r="J22" s="2" t="s">
        <v>8</v>
      </c>
      <c r="K22" s="2">
        <f t="shared" ref="K22" si="9">H22/E22*100</f>
        <v>29.509262268443287</v>
      </c>
    </row>
    <row r="23" spans="1:11" ht="189" customHeight="1" x14ac:dyDescent="0.25">
      <c r="A23" s="5" t="s">
        <v>49</v>
      </c>
      <c r="B23" s="4" t="s">
        <v>14</v>
      </c>
      <c r="C23" s="2">
        <f t="shared" si="2"/>
        <v>1242.2</v>
      </c>
      <c r="D23" s="2"/>
      <c r="E23" s="2">
        <v>1242.2</v>
      </c>
      <c r="F23" s="2">
        <f t="shared" si="4"/>
        <v>798.4</v>
      </c>
      <c r="G23" s="2"/>
      <c r="H23" s="2">
        <v>798.4</v>
      </c>
      <c r="I23" s="2">
        <f t="shared" si="1"/>
        <v>64.273063918853651</v>
      </c>
      <c r="J23" s="2" t="s">
        <v>8</v>
      </c>
      <c r="K23" s="2">
        <f t="shared" ref="K23" si="10">H23/E23*100</f>
        <v>64.273063918853651</v>
      </c>
    </row>
    <row r="24" spans="1:11" ht="136.5" customHeight="1" x14ac:dyDescent="0.25">
      <c r="A24" s="6" t="s">
        <v>50</v>
      </c>
      <c r="B24" s="7" t="s">
        <v>17</v>
      </c>
      <c r="C24" s="3">
        <f>D24+E24</f>
        <v>7.8</v>
      </c>
      <c r="D24" s="3"/>
      <c r="E24" s="3">
        <v>7.8</v>
      </c>
      <c r="F24" s="3">
        <f t="shared" ref="F24:F26" si="11">G24+H24</f>
        <v>7.8</v>
      </c>
      <c r="G24" s="3"/>
      <c r="H24" s="3">
        <v>7.8</v>
      </c>
      <c r="I24" s="3">
        <f t="shared" ref="I24" si="12">F24/C24*100</f>
        <v>100</v>
      </c>
      <c r="J24" s="3" t="s">
        <v>8</v>
      </c>
      <c r="K24" s="3">
        <f t="shared" ref="K24" si="13">H24/E24*100</f>
        <v>100</v>
      </c>
    </row>
    <row r="25" spans="1:11" ht="74.45" customHeight="1" x14ac:dyDescent="0.25">
      <c r="A25" s="6" t="s">
        <v>24</v>
      </c>
      <c r="B25" s="7" t="s">
        <v>21</v>
      </c>
      <c r="C25" s="3">
        <f t="shared" ref="C25:C26" si="14">D25+E25</f>
        <v>24665.599999999999</v>
      </c>
      <c r="D25" s="3">
        <f>D26+D27</f>
        <v>24665.599999999999</v>
      </c>
      <c r="E25" s="3"/>
      <c r="F25" s="3">
        <f t="shared" si="11"/>
        <v>24514.699999999997</v>
      </c>
      <c r="G25" s="3">
        <f>G26+G27</f>
        <v>24514.699999999997</v>
      </c>
      <c r="H25" s="3"/>
      <c r="I25" s="3">
        <f>F25/C25*100</f>
        <v>99.388216787752981</v>
      </c>
      <c r="J25" s="3">
        <f>G25/D25*100</f>
        <v>99.388216787752981</v>
      </c>
      <c r="K25" s="3" t="s">
        <v>8</v>
      </c>
    </row>
    <row r="26" spans="1:11" ht="34.5" customHeight="1" x14ac:dyDescent="0.25">
      <c r="A26" s="5" t="s">
        <v>22</v>
      </c>
      <c r="B26" s="4" t="s">
        <v>21</v>
      </c>
      <c r="C26" s="2">
        <f t="shared" si="14"/>
        <v>17709.5</v>
      </c>
      <c r="D26" s="2">
        <v>17709.5</v>
      </c>
      <c r="E26" s="2"/>
      <c r="F26" s="2">
        <f t="shared" si="11"/>
        <v>17651.3</v>
      </c>
      <c r="G26" s="2">
        <v>17651.3</v>
      </c>
      <c r="H26" s="2"/>
      <c r="I26" s="2">
        <f>F26/C26*100</f>
        <v>99.671362827860747</v>
      </c>
      <c r="J26" s="2">
        <f>G26/D26*100</f>
        <v>99.671362827860747</v>
      </c>
      <c r="K26" s="2" t="s">
        <v>8</v>
      </c>
    </row>
    <row r="27" spans="1:11" ht="33" customHeight="1" x14ac:dyDescent="0.25">
      <c r="A27" s="5" t="s">
        <v>23</v>
      </c>
      <c r="B27" s="4" t="s">
        <v>21</v>
      </c>
      <c r="C27" s="2">
        <f t="shared" ref="C27:C29" si="15">D27+E27</f>
        <v>6956.1</v>
      </c>
      <c r="D27" s="2">
        <v>6956.1</v>
      </c>
      <c r="E27" s="2"/>
      <c r="F27" s="2">
        <f t="shared" ref="F27:F29" si="16">G27+H27</f>
        <v>6863.4</v>
      </c>
      <c r="G27" s="2">
        <v>6863.4</v>
      </c>
      <c r="H27" s="2"/>
      <c r="I27" s="2">
        <f t="shared" ref="I27" si="17">F27/C27*100</f>
        <v>98.667356708500449</v>
      </c>
      <c r="J27" s="2">
        <f t="shared" ref="J27" si="18">G27/D27*100</f>
        <v>98.667356708500449</v>
      </c>
      <c r="K27" s="2" t="s">
        <v>8</v>
      </c>
    </row>
    <row r="28" spans="1:11" ht="31.5" customHeight="1" x14ac:dyDescent="0.25">
      <c r="A28" s="6" t="s">
        <v>25</v>
      </c>
      <c r="B28" s="7" t="s">
        <v>26</v>
      </c>
      <c r="C28" s="3">
        <f t="shared" si="15"/>
        <v>4517.6000000000004</v>
      </c>
      <c r="D28" s="3">
        <v>4517.6000000000004</v>
      </c>
      <c r="E28" s="3"/>
      <c r="F28" s="3">
        <f t="shared" si="16"/>
        <v>4517.6000000000004</v>
      </c>
      <c r="G28" s="3">
        <v>4517.6000000000004</v>
      </c>
      <c r="H28" s="3"/>
      <c r="I28" s="3">
        <f t="shared" ref="I28:I29" si="19">F28/C28*100</f>
        <v>100</v>
      </c>
      <c r="J28" s="3">
        <f t="shared" ref="J28:J29" si="20">G28/D28*100</f>
        <v>100</v>
      </c>
      <c r="K28" s="3" t="s">
        <v>8</v>
      </c>
    </row>
    <row r="29" spans="1:11" ht="31.5" customHeight="1" x14ac:dyDescent="0.25">
      <c r="A29" s="23" t="s">
        <v>68</v>
      </c>
      <c r="B29" s="24" t="s">
        <v>69</v>
      </c>
      <c r="C29" s="25">
        <f t="shared" si="15"/>
        <v>500</v>
      </c>
      <c r="D29" s="25">
        <v>500</v>
      </c>
      <c r="E29" s="25"/>
      <c r="F29" s="25">
        <f t="shared" si="16"/>
        <v>0</v>
      </c>
      <c r="G29" s="25">
        <v>0</v>
      </c>
      <c r="H29" s="25"/>
      <c r="I29" s="2">
        <f t="shared" si="19"/>
        <v>0</v>
      </c>
      <c r="J29" s="2">
        <f t="shared" si="20"/>
        <v>0</v>
      </c>
      <c r="K29" s="2" t="s">
        <v>8</v>
      </c>
    </row>
    <row r="30" spans="1:11" ht="31.5" customHeight="1" x14ac:dyDescent="0.25">
      <c r="A30" s="6" t="s">
        <v>28</v>
      </c>
      <c r="B30" s="7" t="s">
        <v>29</v>
      </c>
      <c r="C30" s="25">
        <f t="shared" ref="C30:H30" si="21">C31+C32+C34+C35+C36</f>
        <v>116208.2</v>
      </c>
      <c r="D30" s="3">
        <f t="shared" si="21"/>
        <v>114642.2</v>
      </c>
      <c r="E30" s="25">
        <f t="shared" si="21"/>
        <v>1566</v>
      </c>
      <c r="F30" s="25">
        <f t="shared" si="21"/>
        <v>105547.20000000001</v>
      </c>
      <c r="G30" s="25">
        <f t="shared" si="21"/>
        <v>103981.50000000001</v>
      </c>
      <c r="H30" s="25">
        <f t="shared" si="21"/>
        <v>1565.7</v>
      </c>
      <c r="I30" s="3">
        <f t="shared" ref="I30:I33" si="22">F30/C30*100</f>
        <v>90.825948599152227</v>
      </c>
      <c r="J30" s="3">
        <f t="shared" ref="J30:J32" si="23">G30/D30*100</f>
        <v>90.700893737210222</v>
      </c>
      <c r="K30" s="3" t="s">
        <v>8</v>
      </c>
    </row>
    <row r="31" spans="1:11" ht="30" x14ac:dyDescent="0.25">
      <c r="A31" s="5" t="s">
        <v>27</v>
      </c>
      <c r="B31" s="4" t="s">
        <v>29</v>
      </c>
      <c r="C31" s="2">
        <f t="shared" ref="C31:C33" si="24">D31+E31</f>
        <v>97761.2</v>
      </c>
      <c r="D31" s="2">
        <v>97761.2</v>
      </c>
      <c r="E31" s="2"/>
      <c r="F31" s="2">
        <f t="shared" ref="F31:F33" si="25">G31+H31</f>
        <v>87328.6</v>
      </c>
      <c r="G31" s="2">
        <v>87328.6</v>
      </c>
      <c r="H31" s="2"/>
      <c r="I31" s="2">
        <f t="shared" si="22"/>
        <v>89.328486147878721</v>
      </c>
      <c r="J31" s="2">
        <f t="shared" si="23"/>
        <v>89.328486147878721</v>
      </c>
      <c r="K31" s="2" t="s">
        <v>8</v>
      </c>
    </row>
    <row r="32" spans="1:11" ht="60" x14ac:dyDescent="0.25">
      <c r="A32" s="5" t="s">
        <v>30</v>
      </c>
      <c r="B32" s="4" t="s">
        <v>29</v>
      </c>
      <c r="C32" s="2">
        <f t="shared" si="24"/>
        <v>15128.4</v>
      </c>
      <c r="D32" s="2">
        <v>15128.4</v>
      </c>
      <c r="E32" s="2"/>
      <c r="F32" s="2">
        <f t="shared" si="25"/>
        <v>14901.8</v>
      </c>
      <c r="G32" s="2">
        <v>14901.8</v>
      </c>
      <c r="H32" s="2"/>
      <c r="I32" s="2">
        <f t="shared" si="22"/>
        <v>98.50215488749636</v>
      </c>
      <c r="J32" s="2">
        <f t="shared" si="23"/>
        <v>98.50215488749636</v>
      </c>
      <c r="K32" s="2" t="s">
        <v>8</v>
      </c>
    </row>
    <row r="33" spans="1:11" ht="90" hidden="1" x14ac:dyDescent="0.25">
      <c r="A33" s="11" t="s">
        <v>52</v>
      </c>
      <c r="B33" s="4" t="s">
        <v>29</v>
      </c>
      <c r="C33" s="2">
        <f t="shared" si="24"/>
        <v>0</v>
      </c>
      <c r="D33" s="2">
        <v>0</v>
      </c>
      <c r="E33" s="2"/>
      <c r="F33" s="2">
        <f t="shared" si="25"/>
        <v>0</v>
      </c>
      <c r="G33" s="2">
        <v>0</v>
      </c>
      <c r="H33" s="2"/>
      <c r="I33" s="14" t="e">
        <f t="shared" si="22"/>
        <v>#DIV/0!</v>
      </c>
      <c r="J33" s="14" t="s">
        <v>8</v>
      </c>
      <c r="K33" s="14" t="e">
        <f t="shared" ref="K33" si="26">H33/E33*100</f>
        <v>#DIV/0!</v>
      </c>
    </row>
    <row r="34" spans="1:11" ht="44.45" customHeight="1" x14ac:dyDescent="0.25">
      <c r="A34" s="5" t="s">
        <v>31</v>
      </c>
      <c r="B34" s="4" t="s">
        <v>29</v>
      </c>
      <c r="C34" s="2">
        <f t="shared" ref="C34:C38" si="27">D34+E34</f>
        <v>203.6</v>
      </c>
      <c r="D34" s="2">
        <v>203.6</v>
      </c>
      <c r="E34" s="2"/>
      <c r="F34" s="2">
        <f t="shared" ref="F34:F38" si="28">G34+H34</f>
        <v>203.5</v>
      </c>
      <c r="G34" s="2">
        <v>203.5</v>
      </c>
      <c r="H34" s="2"/>
      <c r="I34" s="2">
        <f t="shared" ref="I34:I38" si="29">F34/C34*100</f>
        <v>99.95088408644402</v>
      </c>
      <c r="J34" s="2">
        <f t="shared" ref="J34:J38" si="30">G34/D34*100</f>
        <v>99.95088408644402</v>
      </c>
      <c r="K34" s="2" t="s">
        <v>8</v>
      </c>
    </row>
    <row r="35" spans="1:11" ht="44.45" customHeight="1" x14ac:dyDescent="0.25">
      <c r="A35" s="22" t="s">
        <v>67</v>
      </c>
      <c r="B35" s="4" t="s">
        <v>29</v>
      </c>
      <c r="C35" s="2">
        <f>D35+E35</f>
        <v>1549</v>
      </c>
      <c r="D35" s="2">
        <v>1549</v>
      </c>
      <c r="E35" s="2"/>
      <c r="F35" s="2">
        <f t="shared" ref="F35:F36" si="31">G35+H35</f>
        <v>1547.6</v>
      </c>
      <c r="G35" s="2">
        <v>1547.6</v>
      </c>
      <c r="H35" s="2"/>
      <c r="I35" s="2">
        <f t="shared" ref="I35:I36" si="32">F35/C35*100</f>
        <v>99.90961910910265</v>
      </c>
      <c r="J35" s="2">
        <f t="shared" ref="J35" si="33">G35/D35*100</f>
        <v>99.90961910910265</v>
      </c>
      <c r="K35" s="2" t="s">
        <v>8</v>
      </c>
    </row>
    <row r="36" spans="1:11" ht="44.45" customHeight="1" x14ac:dyDescent="0.25">
      <c r="A36" s="22" t="s">
        <v>61</v>
      </c>
      <c r="B36" s="4" t="s">
        <v>29</v>
      </c>
      <c r="C36" s="2">
        <f t="shared" ref="C36" si="34">D36+E36</f>
        <v>1566</v>
      </c>
      <c r="D36" s="2"/>
      <c r="E36" s="2">
        <v>1566</v>
      </c>
      <c r="F36" s="2">
        <f t="shared" si="31"/>
        <v>1565.7</v>
      </c>
      <c r="G36" s="2"/>
      <c r="H36" s="2">
        <v>1565.7</v>
      </c>
      <c r="I36" s="2">
        <f t="shared" si="32"/>
        <v>99.980842911877403</v>
      </c>
      <c r="J36" s="2" t="s">
        <v>8</v>
      </c>
      <c r="K36" s="2">
        <f t="shared" ref="K36" si="35">H36/E36*100</f>
        <v>99.980842911877403</v>
      </c>
    </row>
    <row r="37" spans="1:11" ht="36" customHeight="1" x14ac:dyDescent="0.25">
      <c r="A37" s="12" t="s">
        <v>57</v>
      </c>
      <c r="B37" s="13" t="s">
        <v>58</v>
      </c>
      <c r="C37" s="14">
        <f t="shared" si="27"/>
        <v>20</v>
      </c>
      <c r="D37" s="14">
        <v>20</v>
      </c>
      <c r="E37" s="14"/>
      <c r="F37" s="14">
        <f t="shared" si="28"/>
        <v>0</v>
      </c>
      <c r="G37" s="14">
        <v>0</v>
      </c>
      <c r="H37" s="14"/>
      <c r="I37" s="14">
        <f t="shared" ref="I37" si="36">F37/C37*100</f>
        <v>0</v>
      </c>
      <c r="J37" s="14">
        <f t="shared" ref="J37" si="37">G37/D37*100</f>
        <v>0</v>
      </c>
      <c r="K37" s="14" t="s">
        <v>8</v>
      </c>
    </row>
    <row r="38" spans="1:11" ht="71.25" x14ac:dyDescent="0.25">
      <c r="A38" s="6" t="s">
        <v>33</v>
      </c>
      <c r="B38" s="7" t="s">
        <v>32</v>
      </c>
      <c r="C38" s="3">
        <f t="shared" si="27"/>
        <v>6163.5</v>
      </c>
      <c r="D38" s="3">
        <v>6163.5</v>
      </c>
      <c r="E38" s="3"/>
      <c r="F38" s="3">
        <f t="shared" si="28"/>
        <v>5836.6</v>
      </c>
      <c r="G38" s="3">
        <v>5836.6</v>
      </c>
      <c r="H38" s="3"/>
      <c r="I38" s="3">
        <f t="shared" si="29"/>
        <v>94.696195343554805</v>
      </c>
      <c r="J38" s="3">
        <f t="shared" si="30"/>
        <v>94.696195343554805</v>
      </c>
      <c r="K38" s="3" t="s">
        <v>8</v>
      </c>
    </row>
    <row r="39" spans="1:11" hidden="1" x14ac:dyDescent="0.25">
      <c r="A39" s="12" t="s">
        <v>54</v>
      </c>
      <c r="B39" s="13" t="s">
        <v>53</v>
      </c>
      <c r="C39" s="14">
        <f>D39+E39</f>
        <v>0</v>
      </c>
      <c r="D39" s="14">
        <f>D40+D41</f>
        <v>0</v>
      </c>
      <c r="E39" s="14">
        <f>E40+E41</f>
        <v>0</v>
      </c>
      <c r="F39" s="14">
        <f>G39+H39</f>
        <v>0</v>
      </c>
      <c r="G39" s="14">
        <f>G40+G41</f>
        <v>0</v>
      </c>
      <c r="H39" s="14">
        <f>H40+H41</f>
        <v>0</v>
      </c>
      <c r="I39" s="14" t="e">
        <f t="shared" ref="I39" si="38">F39/C39*100</f>
        <v>#DIV/0!</v>
      </c>
      <c r="J39" s="14" t="e">
        <f t="shared" ref="J39" si="39">G39/D39*100</f>
        <v>#DIV/0!</v>
      </c>
      <c r="K39" s="14" t="s">
        <v>8</v>
      </c>
    </row>
    <row r="40" spans="1:11" ht="30" hidden="1" x14ac:dyDescent="0.25">
      <c r="A40" s="11" t="s">
        <v>55</v>
      </c>
      <c r="B40" s="4" t="s">
        <v>53</v>
      </c>
      <c r="C40" s="2">
        <f t="shared" ref="C40:C41" si="40">D40+E40</f>
        <v>0</v>
      </c>
      <c r="D40" s="2"/>
      <c r="E40" s="2"/>
      <c r="F40" s="2">
        <f t="shared" ref="F40:F41" si="41">G40+H40</f>
        <v>0</v>
      </c>
      <c r="G40" s="2"/>
      <c r="H40" s="2"/>
      <c r="I40" s="2" t="e">
        <f t="shared" ref="I40:I41" si="42">F40/C40*100</f>
        <v>#DIV/0!</v>
      </c>
      <c r="J40" s="2" t="e">
        <f t="shared" ref="J40:J41" si="43">G40/D40*100</f>
        <v>#DIV/0!</v>
      </c>
      <c r="K40" s="2" t="s">
        <v>8</v>
      </c>
    </row>
    <row r="41" spans="1:11" ht="45" hidden="1" x14ac:dyDescent="0.25">
      <c r="A41" s="11" t="s">
        <v>56</v>
      </c>
      <c r="B41" s="4" t="s">
        <v>53</v>
      </c>
      <c r="C41" s="2">
        <f t="shared" si="40"/>
        <v>0</v>
      </c>
      <c r="D41" s="2"/>
      <c r="E41" s="2"/>
      <c r="F41" s="2">
        <f t="shared" si="41"/>
        <v>0</v>
      </c>
      <c r="G41" s="2"/>
      <c r="H41" s="2"/>
      <c r="I41" s="2" t="e">
        <f t="shared" si="42"/>
        <v>#DIV/0!</v>
      </c>
      <c r="J41" s="2" t="e">
        <f t="shared" si="43"/>
        <v>#DIV/0!</v>
      </c>
      <c r="K41" s="2" t="s">
        <v>8</v>
      </c>
    </row>
    <row r="42" spans="1:11" ht="101.45" customHeight="1" x14ac:dyDescent="0.25">
      <c r="A42" s="6" t="s">
        <v>34</v>
      </c>
      <c r="B42" s="7" t="s">
        <v>35</v>
      </c>
      <c r="C42" s="3">
        <f t="shared" ref="C42:C43" si="44">D42+E42</f>
        <v>531.4</v>
      </c>
      <c r="D42" s="3">
        <v>531.4</v>
      </c>
      <c r="E42" s="3"/>
      <c r="F42" s="3">
        <f t="shared" ref="F42:F43" si="45">G42+H42</f>
        <v>381.9</v>
      </c>
      <c r="G42" s="3">
        <v>381.9</v>
      </c>
      <c r="H42" s="3"/>
      <c r="I42" s="3">
        <f t="shared" ref="I42" si="46">F42/C42*100</f>
        <v>71.866767030485505</v>
      </c>
      <c r="J42" s="3">
        <f t="shared" ref="J42" si="47">G42/D42*100</f>
        <v>71.866767030485505</v>
      </c>
      <c r="K42" s="3" t="s">
        <v>8</v>
      </c>
    </row>
    <row r="43" spans="1:11" ht="57" x14ac:dyDescent="0.25">
      <c r="A43" s="6" t="s">
        <v>37</v>
      </c>
      <c r="B43" s="7" t="s">
        <v>36</v>
      </c>
      <c r="C43" s="3">
        <f t="shared" si="44"/>
        <v>31182.2</v>
      </c>
      <c r="D43" s="3">
        <v>28182.2</v>
      </c>
      <c r="E43" s="3">
        <v>3000</v>
      </c>
      <c r="F43" s="3">
        <f t="shared" si="45"/>
        <v>9162.2999999999993</v>
      </c>
      <c r="G43" s="3">
        <v>6162.3</v>
      </c>
      <c r="H43" s="3">
        <v>3000</v>
      </c>
      <c r="I43" s="3">
        <f t="shared" ref="I43" si="48">F43/C43*100</f>
        <v>29.383109594576389</v>
      </c>
      <c r="J43" s="3">
        <f t="shared" ref="J43:K43" si="49">G43/D43*100</f>
        <v>21.865929558373725</v>
      </c>
      <c r="K43" s="27">
        <f t="shared" si="49"/>
        <v>100</v>
      </c>
    </row>
    <row r="44" spans="1:11" ht="114.75" customHeight="1" x14ac:dyDescent="0.25">
      <c r="A44" s="8" t="s">
        <v>39</v>
      </c>
      <c r="B44" s="7" t="s">
        <v>38</v>
      </c>
      <c r="C44" s="9">
        <f>D44+E44</f>
        <v>3046.1</v>
      </c>
      <c r="D44" s="9">
        <v>3046.1</v>
      </c>
      <c r="E44" s="10"/>
      <c r="F44" s="9">
        <f t="shared" ref="F44:F45" si="50">G44+H44</f>
        <v>3045</v>
      </c>
      <c r="G44" s="9">
        <v>3045</v>
      </c>
      <c r="H44" s="10"/>
      <c r="I44" s="25">
        <f t="shared" ref="I44" si="51">F44/C44*100</f>
        <v>99.963888250549886</v>
      </c>
      <c r="J44" s="25">
        <f t="shared" ref="J44" si="52">G44/D44*100</f>
        <v>99.963888250549886</v>
      </c>
      <c r="K44" s="9" t="s">
        <v>8</v>
      </c>
    </row>
    <row r="45" spans="1:11" ht="142.5" customHeight="1" x14ac:dyDescent="0.25">
      <c r="A45" s="8" t="s">
        <v>72</v>
      </c>
      <c r="B45" s="7" t="s">
        <v>51</v>
      </c>
      <c r="C45" s="25">
        <f>D45+E45</f>
        <v>25780</v>
      </c>
      <c r="D45" s="25">
        <v>25780</v>
      </c>
      <c r="E45" s="26"/>
      <c r="F45" s="25">
        <f t="shared" si="50"/>
        <v>21380</v>
      </c>
      <c r="G45" s="25">
        <v>21380</v>
      </c>
      <c r="H45" s="10"/>
      <c r="I45" s="25">
        <f t="shared" ref="I45" si="53">F45/C45*100</f>
        <v>82.932505818463937</v>
      </c>
      <c r="J45" s="25">
        <f t="shared" ref="J45" si="54">G45/D45*100</f>
        <v>82.932505818463937</v>
      </c>
      <c r="K45" s="9" t="s">
        <v>8</v>
      </c>
    </row>
    <row r="46" spans="1:11" ht="51.6" customHeight="1" x14ac:dyDescent="0.25">
      <c r="A46" s="6" t="s">
        <v>41</v>
      </c>
      <c r="B46" s="7" t="s">
        <v>40</v>
      </c>
      <c r="C46" s="3">
        <f t="shared" ref="C46:C48" si="55">D46+E46</f>
        <v>915.3</v>
      </c>
      <c r="D46" s="3">
        <v>915.3</v>
      </c>
      <c r="E46" s="3"/>
      <c r="F46" s="3">
        <f t="shared" ref="F46:F48" si="56">G46+H46</f>
        <v>84.6</v>
      </c>
      <c r="G46" s="3">
        <v>84.6</v>
      </c>
      <c r="H46" s="3"/>
      <c r="I46" s="3">
        <f t="shared" ref="I46" si="57">F46/C46*100</f>
        <v>9.2428711897738456</v>
      </c>
      <c r="J46" s="3">
        <f t="shared" ref="J46" si="58">G46/D46*100</f>
        <v>9.2428711897738456</v>
      </c>
      <c r="K46" s="3" t="s">
        <v>8</v>
      </c>
    </row>
    <row r="47" spans="1:11" ht="63.75" customHeight="1" x14ac:dyDescent="0.25">
      <c r="A47" s="6" t="s">
        <v>43</v>
      </c>
      <c r="B47" s="7" t="s">
        <v>42</v>
      </c>
      <c r="C47" s="3">
        <f t="shared" si="55"/>
        <v>2000</v>
      </c>
      <c r="D47" s="3">
        <v>2000</v>
      </c>
      <c r="E47" s="3"/>
      <c r="F47" s="3">
        <f t="shared" si="56"/>
        <v>2000</v>
      </c>
      <c r="G47" s="15">
        <v>2000</v>
      </c>
      <c r="H47" s="3"/>
      <c r="I47" s="3">
        <f t="shared" ref="I47" si="59">F47/C47*100</f>
        <v>100</v>
      </c>
      <c r="J47" s="3">
        <f t="shared" ref="J47" si="60">G47/D47*100</f>
        <v>100</v>
      </c>
      <c r="K47" s="3" t="s">
        <v>8</v>
      </c>
    </row>
    <row r="48" spans="1:11" ht="78" customHeight="1" x14ac:dyDescent="0.25">
      <c r="A48" s="16" t="s">
        <v>59</v>
      </c>
      <c r="B48" s="17" t="s">
        <v>60</v>
      </c>
      <c r="C48" s="25">
        <f t="shared" si="55"/>
        <v>7150</v>
      </c>
      <c r="D48" s="18">
        <v>7150</v>
      </c>
      <c r="E48" s="18"/>
      <c r="F48" s="25">
        <f t="shared" si="56"/>
        <v>7150</v>
      </c>
      <c r="G48" s="15">
        <v>7150</v>
      </c>
      <c r="H48" s="18"/>
      <c r="I48" s="18">
        <f t="shared" ref="I48" si="61">F48/C48*100</f>
        <v>100</v>
      </c>
      <c r="J48" s="18">
        <f t="shared" ref="J48" si="62">G48/D48*100</f>
        <v>100</v>
      </c>
      <c r="K48" s="18" t="s">
        <v>8</v>
      </c>
    </row>
    <row r="49" spans="1:11" ht="20.25" customHeight="1" x14ac:dyDescent="0.25">
      <c r="A49" s="33" t="s">
        <v>7</v>
      </c>
      <c r="B49" s="34"/>
      <c r="C49" s="35">
        <f>D49+E49</f>
        <v>295147.50000000006</v>
      </c>
      <c r="D49" s="32">
        <f>D11+D13+D15+D24+D25+D28+D29+D30+D37+D38+D42+D43+D44+D45+D46+D47+D48</f>
        <v>276103.10000000003</v>
      </c>
      <c r="E49" s="32">
        <f>E11+E13+E15+E24+E25+E28+E29+E30+E37+E38+E42+E43+E44+E45+E46+E47+E48</f>
        <v>19044.400000000001</v>
      </c>
      <c r="F49" s="32">
        <f>G49+H49</f>
        <v>251199.90000000002</v>
      </c>
      <c r="G49" s="32">
        <f>G11+G13+G15+G24+G25+G28+G29+G30+G37+G38+G42+G43+G44+G45+G46+G47+G48</f>
        <v>233988.00000000003</v>
      </c>
      <c r="H49" s="32">
        <f>H11+H13+H15+H24+H25+H28+H29+H30+H37+H38+H42+H43+H44+H45+H46+H47+H48</f>
        <v>17211.900000000001</v>
      </c>
      <c r="I49" s="32">
        <f t="shared" ref="I49" si="63">F49/C49*100</f>
        <v>85.109953497827348</v>
      </c>
      <c r="J49" s="32">
        <f t="shared" ref="J49" si="64">G49/D49*100</f>
        <v>84.746603714337141</v>
      </c>
      <c r="K49" s="32">
        <f t="shared" ref="K49" si="65">H49/E49*100</f>
        <v>90.377748839553888</v>
      </c>
    </row>
    <row r="50" spans="1:11" ht="7.9" customHeight="1" x14ac:dyDescent="0.25">
      <c r="A50" s="33"/>
      <c r="B50" s="34"/>
      <c r="C50" s="35"/>
      <c r="D50" s="32"/>
      <c r="E50" s="32"/>
      <c r="F50" s="32"/>
      <c r="G50" s="32"/>
      <c r="H50" s="32"/>
      <c r="I50" s="32"/>
      <c r="J50" s="32"/>
      <c r="K50" s="32"/>
    </row>
    <row r="52" spans="1:11" ht="16.899999999999999" customHeight="1" x14ac:dyDescent="0.3">
      <c r="A52" s="29" t="s">
        <v>62</v>
      </c>
      <c r="B52" s="29"/>
      <c r="C52" s="29"/>
      <c r="D52" s="29"/>
      <c r="E52" s="29"/>
      <c r="F52" s="29"/>
    </row>
    <row r="53" spans="1:11" ht="16.149999999999999" customHeight="1" x14ac:dyDescent="0.3">
      <c r="A53" s="29" t="s">
        <v>63</v>
      </c>
      <c r="B53" s="29"/>
      <c r="C53" s="29"/>
      <c r="D53" s="29"/>
      <c r="E53" s="29"/>
      <c r="F53" s="21"/>
    </row>
    <row r="54" spans="1:11" ht="19.899999999999999" customHeight="1" x14ac:dyDescent="0.3">
      <c r="A54" s="29" t="s">
        <v>64</v>
      </c>
      <c r="B54" s="29"/>
      <c r="C54" s="29"/>
      <c r="D54" s="29"/>
      <c r="E54" s="21"/>
      <c r="F54" s="21"/>
      <c r="I54" s="30" t="s">
        <v>66</v>
      </c>
      <c r="J54" s="30"/>
      <c r="K54" s="30"/>
    </row>
  </sheetData>
  <mergeCells count="66">
    <mergeCell ref="A2:K2"/>
    <mergeCell ref="A5:A8"/>
    <mergeCell ref="B5:B8"/>
    <mergeCell ref="C5:E5"/>
    <mergeCell ref="F5:H5"/>
    <mergeCell ref="I5:K5"/>
    <mergeCell ref="C6:C8"/>
    <mergeCell ref="D6:E6"/>
    <mergeCell ref="F6:F8"/>
    <mergeCell ref="G6:H6"/>
    <mergeCell ref="I6:I8"/>
    <mergeCell ref="J6:K6"/>
    <mergeCell ref="D7:D8"/>
    <mergeCell ref="E7:E8"/>
    <mergeCell ref="G7:G8"/>
    <mergeCell ref="H7:H8"/>
    <mergeCell ref="A9:A10"/>
    <mergeCell ref="B9:B10"/>
    <mergeCell ref="C9:C10"/>
    <mergeCell ref="D9:D10"/>
    <mergeCell ref="E9:E10"/>
    <mergeCell ref="A11:A12"/>
    <mergeCell ref="B11:B12"/>
    <mergeCell ref="I11:I12"/>
    <mergeCell ref="J11:J12"/>
    <mergeCell ref="K11:K12"/>
    <mergeCell ref="C11:C12"/>
    <mergeCell ref="G11:G12"/>
    <mergeCell ref="D11:D12"/>
    <mergeCell ref="E11:E12"/>
    <mergeCell ref="F11:F12"/>
    <mergeCell ref="K49:K50"/>
    <mergeCell ref="I49:I50"/>
    <mergeCell ref="K13:K14"/>
    <mergeCell ref="K7:K8"/>
    <mergeCell ref="G9:G10"/>
    <mergeCell ref="H9:H10"/>
    <mergeCell ref="I9:I10"/>
    <mergeCell ref="G13:G14"/>
    <mergeCell ref="H13:H14"/>
    <mergeCell ref="I13:I14"/>
    <mergeCell ref="H11:H12"/>
    <mergeCell ref="H49:H50"/>
    <mergeCell ref="D13:D14"/>
    <mergeCell ref="E13:E14"/>
    <mergeCell ref="F13:F14"/>
    <mergeCell ref="J7:J8"/>
    <mergeCell ref="K9:K10"/>
    <mergeCell ref="F9:F10"/>
    <mergeCell ref="J9:J10"/>
    <mergeCell ref="A52:F52"/>
    <mergeCell ref="A53:E53"/>
    <mergeCell ref="A54:D54"/>
    <mergeCell ref="I54:K54"/>
    <mergeCell ref="J4:K4"/>
    <mergeCell ref="J13:J14"/>
    <mergeCell ref="A49:B50"/>
    <mergeCell ref="C49:C50"/>
    <mergeCell ref="D49:D50"/>
    <mergeCell ref="E49:E50"/>
    <mergeCell ref="F49:F50"/>
    <mergeCell ref="G49:G50"/>
    <mergeCell ref="J49:J50"/>
    <mergeCell ref="A13:A14"/>
    <mergeCell ref="B13:B14"/>
    <mergeCell ref="C13:C1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Гаркуша Людмила Анатольевна</cp:lastModifiedBy>
  <cp:lastPrinted>2026-03-30T10:27:20Z</cp:lastPrinted>
  <dcterms:created xsi:type="dcterms:W3CDTF">2019-02-19T09:20:44Z</dcterms:created>
  <dcterms:modified xsi:type="dcterms:W3CDTF">2026-03-30T10:27:31Z</dcterms:modified>
</cp:coreProperties>
</file>